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8. Август\Подпорные стены ПС5\Документы АТП\Договор\"/>
    </mc:Choice>
  </mc:AlternateContent>
  <bookViews>
    <workbookView xWindow="0" yWindow="0" windowWidth="38400" windowHeight="17100"/>
  </bookViews>
  <sheets>
    <sheet name="ВОР" sheetId="3" r:id="rId1"/>
  </sheets>
  <definedNames>
    <definedName name="_xlnm.Print_Titles" localSheetId="0">ВОР!$5:$5</definedName>
    <definedName name="_xlnm.Print_Area" localSheetId="0">ВОР!$A$1:$F$31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3" l="1"/>
  <c r="F28" i="3" s="1"/>
  <c r="F29" i="3" s="1"/>
</calcChain>
</file>

<file path=xl/sharedStrings.xml><?xml version="1.0" encoding="utf-8"?>
<sst xmlns="http://schemas.openxmlformats.org/spreadsheetml/2006/main" count="58" uniqueCount="46">
  <si>
    <t>№ п/п</t>
  </si>
  <si>
    <t>Наименование работ</t>
  </si>
  <si>
    <t>Ед. изм.</t>
  </si>
  <si>
    <t>м3</t>
  </si>
  <si>
    <t>м</t>
  </si>
  <si>
    <t>м2</t>
  </si>
  <si>
    <t>Обратная засыпка песком</t>
  </si>
  <si>
    <t>Устройство монолитной ж/б фундаментной плиты  подпорной стены из бетона В30</t>
  </si>
  <si>
    <t>Устройство монолитного ж/б тела подпорной стены из бетона В35</t>
  </si>
  <si>
    <t>Устройство деформационных швов между телами блоков подпорной стены</t>
  </si>
  <si>
    <t>Устройство застенного дренажа</t>
  </si>
  <si>
    <t>Подпорная стена ПС5</t>
  </si>
  <si>
    <t>Разработка грунта</t>
  </si>
  <si>
    <t>Устройство деформационных швов между блоками  плиты (ростверков) подпорной стены и лестничным спуском ЛС2</t>
  </si>
  <si>
    <t>Устройство гидроизоляции наплавляемой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</si>
  <si>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</si>
  <si>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</si>
  <si>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</si>
  <si>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</si>
  <si>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</si>
  <si>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</si>
  <si>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</si>
  <si>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</si>
  <si>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</si>
  <si>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Итого</t>
  </si>
  <si>
    <t>НДС 20%</t>
  </si>
  <si>
    <t xml:space="preserve">Итого с НДС </t>
  </si>
  <si>
    <t>п.м.</t>
  </si>
  <si>
    <t>Устройство в основании подпорной стены щебеночной подготовки, h = 200 мм</t>
  </si>
  <si>
    <t>щебень фр. 20-40, М800 по ГОСТ 8267-93; (насыпная плотность 1,36 т/м3)</t>
  </si>
  <si>
    <t>цементно-песчаный раствор М150</t>
  </si>
  <si>
    <t>Устройство между плитой и телом подпорной стенки эластичного набухающего профиля на основе полимерной композиции «Технониколь IC-SP» (или аналог) с учетом расхода (1,05 п.м. на 1 п.м. шва)</t>
  </si>
  <si>
    <t>набухающий герметик «Технониколь», расход 120 мл/п.м.</t>
  </si>
  <si>
    <t>л</t>
  </si>
  <si>
    <t>герметик в штрабе 20×25 мм «Технониколь» (или аналог)</t>
  </si>
  <si>
    <t>пенополистирол, толщиной 20 мм («Технониколь» или аналог)</t>
  </si>
  <si>
    <t xml:space="preserve">Ведомость объемов и стоимости работ </t>
  </si>
  <si>
    <t>на выполнение строительно-монтажных работ по устройству подпорной стены ПС5 
на объекте: «Автомобильная дорога «Обход Адлера» Этап 4. Основной этап строительства. Подпорные стены на заезде в Санаторий Кудепста»</t>
  </si>
  <si>
    <t>в том числе</t>
  </si>
  <si>
    <t>Устройство в основании подпорной стены бетонной подготовки, h = 100 мм
бетон тяжелый B7,5 по ГОСТ 26633-2015</t>
  </si>
  <si>
    <t>Приложение № 1 
к Договору № ___________ от "__" _________ 2025 г.</t>
  </si>
  <si>
    <t xml:space="preserve"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					</t>
  </si>
  <si>
    <t>** Столбцы 5,6 заполняются при заключении Договора.</t>
  </si>
  <si>
    <t>*Всего стоимость, руб., без НДС**</t>
  </si>
  <si>
    <t>*Цена за ед., руб., без НДС**</t>
  </si>
  <si>
    <t>Объем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</si>
</sst>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611">
    <xf numFmtId="0" fontId="0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vertical="top"/>
    </xf>
    <xf numFmtId="0" fontId="17" fillId="0" borderId="0"/>
    <xf numFmtId="0" fontId="5" fillId="0" borderId="0"/>
    <xf numFmtId="0" fontId="17" fillId="0" borderId="0"/>
    <xf numFmtId="0" fontId="5" fillId="0" borderId="0"/>
    <xf numFmtId="164" fontId="5" fillId="0" borderId="0" applyFont="0" applyFill="0" applyBorder="0" applyAlignment="0" applyProtection="0"/>
    <xf numFmtId="0" fontId="18" fillId="0" borderId="0"/>
    <xf numFmtId="0" fontId="19" fillId="0" borderId="0">
      <alignment vertical="top"/>
      <protection locked="0"/>
    </xf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4" fillId="0" borderId="0"/>
    <xf numFmtId="0" fontId="12" fillId="0" borderId="0"/>
    <xf numFmtId="0" fontId="20" fillId="0" borderId="0">
      <alignment horizontal="left" vertical="top" wrapText="1"/>
    </xf>
    <xf numFmtId="0" fontId="5" fillId="0" borderId="0"/>
    <xf numFmtId="0" fontId="14" fillId="0" borderId="0"/>
    <xf numFmtId="0" fontId="12" fillId="0" borderId="0"/>
    <xf numFmtId="0" fontId="14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12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2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40">
    <xf numFmtId="0" fontId="0" fillId="0" borderId="0" xfId="0"/>
    <xf numFmtId="0" fontId="10" fillId="0" borderId="0" xfId="1" applyFont="1" applyAlignment="1">
      <alignment vertical="center"/>
    </xf>
    <xf numFmtId="1" fontId="11" fillId="0" borderId="1" xfId="1" applyNumberFormat="1" applyFont="1" applyBorder="1" applyAlignment="1">
      <alignment horizontal="center" vertical="center"/>
    </xf>
    <xf numFmtId="1" fontId="11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21" fillId="0" borderId="0" xfId="1" applyFont="1" applyAlignment="1">
      <alignment vertical="center" wrapText="1"/>
    </xf>
    <xf numFmtId="0" fontId="21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49" fontId="24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1" fillId="2" borderId="0" xfId="1" applyFont="1" applyFill="1" applyAlignment="1">
      <alignment vertical="center"/>
    </xf>
    <xf numFmtId="0" fontId="8" fillId="3" borderId="0" xfId="1" applyFont="1" applyFill="1" applyAlignment="1">
      <alignment vertical="center"/>
    </xf>
    <xf numFmtId="165" fontId="21" fillId="0" borderId="1" xfId="1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5" fillId="0" borderId="1" xfId="1" applyFont="1" applyBorder="1" applyAlignment="1">
      <alignment vertical="center"/>
    </xf>
    <xf numFmtId="165" fontId="25" fillId="0" borderId="1" xfId="1" applyNumberFormat="1" applyFont="1" applyBorder="1" applyAlignment="1">
      <alignment vertical="center"/>
    </xf>
    <xf numFmtId="43" fontId="25" fillId="0" borderId="1" xfId="610" applyFont="1" applyFill="1" applyBorder="1" applyAlignment="1">
      <alignment horizontal="center" vertical="center"/>
    </xf>
    <xf numFmtId="0" fontId="25" fillId="0" borderId="1" xfId="1" applyFont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164" fontId="25" fillId="0" borderId="1" xfId="1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43" fontId="25" fillId="0" borderId="1" xfId="610" applyFont="1" applyFill="1" applyBorder="1" applyAlignment="1">
      <alignment vertical="center"/>
    </xf>
    <xf numFmtId="164" fontId="25" fillId="0" borderId="1" xfId="1" applyNumberFormat="1" applyFont="1" applyBorder="1" applyAlignment="1">
      <alignment vertical="center"/>
    </xf>
    <xf numFmtId="165" fontId="25" fillId="0" borderId="1" xfId="1" applyNumberFormat="1" applyFont="1" applyBorder="1" applyAlignment="1">
      <alignment horizontal="center" vertical="center"/>
    </xf>
    <xf numFmtId="0" fontId="25" fillId="0" borderId="0" xfId="1" applyFont="1" applyAlignment="1">
      <alignment horizontal="left" vertical="top" wrapText="1"/>
    </xf>
    <xf numFmtId="0" fontId="25" fillId="0" borderId="0" xfId="1" applyFont="1" applyAlignment="1">
      <alignment horizontal="left" vertical="top"/>
    </xf>
    <xf numFmtId="43" fontId="22" fillId="0" borderId="0" xfId="2" applyFont="1" applyFill="1" applyAlignment="1">
      <alignment horizontal="right" vertical="center" wrapText="1"/>
    </xf>
    <xf numFmtId="165" fontId="21" fillId="0" borderId="1" xfId="1" applyNumberFormat="1" applyFont="1" applyBorder="1" applyAlignment="1">
      <alignment horizontal="right" vertical="center"/>
    </xf>
    <xf numFmtId="0" fontId="9" fillId="0" borderId="0" xfId="1" applyFont="1" applyAlignment="1">
      <alignment horizontal="center" vertical="center" wrapText="1"/>
    </xf>
    <xf numFmtId="43" fontId="25" fillId="0" borderId="1" xfId="610" applyFont="1" applyFill="1" applyBorder="1" applyAlignment="1">
      <alignment horizontal="center" vertical="center"/>
    </xf>
    <xf numFmtId="0" fontId="25" fillId="0" borderId="1" xfId="1" applyFont="1" applyBorder="1" applyAlignment="1">
      <alignment horizontal="center" vertical="center"/>
    </xf>
    <xf numFmtId="164" fontId="25" fillId="0" borderId="1" xfId="1" applyNumberFormat="1" applyFont="1" applyBorder="1" applyAlignment="1">
      <alignment horizontal="center" vertical="center"/>
    </xf>
    <xf numFmtId="43" fontId="25" fillId="0" borderId="2" xfId="610" applyFont="1" applyFill="1" applyBorder="1" applyAlignment="1">
      <alignment horizontal="center" vertical="center"/>
    </xf>
    <xf numFmtId="43" fontId="25" fillId="0" borderId="3" xfId="610" applyFont="1" applyFill="1" applyBorder="1" applyAlignment="1">
      <alignment horizontal="center" vertical="center"/>
    </xf>
    <xf numFmtId="164" fontId="25" fillId="0" borderId="2" xfId="1" applyNumberFormat="1" applyFont="1" applyBorder="1" applyAlignment="1">
      <alignment horizontal="center" vertical="center"/>
    </xf>
    <xf numFmtId="164" fontId="25" fillId="0" borderId="3" xfId="1" applyNumberFormat="1" applyFont="1" applyBorder="1" applyAlignment="1">
      <alignment horizontal="center" vertical="center"/>
    </xf>
  </cellXfs>
  <cellStyles count="611">
    <cellStyle name="Обычный" xfId="0" builtinId="0"/>
    <cellStyle name="Обычный 10" xfId="63"/>
    <cellStyle name="Обычный 11" xfId="69"/>
    <cellStyle name="Обычный 12" xfId="68"/>
    <cellStyle name="Обычный 13" xfId="55"/>
    <cellStyle name="Обычный 13 2" xfId="70"/>
    <cellStyle name="Обычный 13 2 2" xfId="183"/>
    <cellStyle name="Обычный 13 2 2 2" xfId="479"/>
    <cellStyle name="Обычный 13 2 3" xfId="367"/>
    <cellStyle name="Обычный 13 3" xfId="126"/>
    <cellStyle name="Обычный 13 3 2" xfId="423"/>
    <cellStyle name="Обычный 13 4" xfId="182"/>
    <cellStyle name="Обычный 13 4 2" xfId="478"/>
    <cellStyle name="Обычный 13 5" xfId="356"/>
    <cellStyle name="Обычный 16" xfId="67"/>
    <cellStyle name="Обычный 16 2" xfId="71"/>
    <cellStyle name="Обычный 16 2 2" xfId="185"/>
    <cellStyle name="Обычный 16 2 2 2" xfId="481"/>
    <cellStyle name="Обычный 16 2 3" xfId="368"/>
    <cellStyle name="Обычный 16 3" xfId="127"/>
    <cellStyle name="Обычный 16 3 2" xfId="424"/>
    <cellStyle name="Обычный 16 4" xfId="184"/>
    <cellStyle name="Обычный 16 4 2" xfId="480"/>
    <cellStyle name="Обычный 16 5" xfId="366"/>
    <cellStyle name="Обычный 2" xfId="1"/>
    <cellStyle name="Обычный 2 10" xfId="314"/>
    <cellStyle name="Обычный 2 2" xfId="8"/>
    <cellStyle name="Обычный 2 2 7 2" xfId="10"/>
    <cellStyle name="Обычный 2 3" xfId="58"/>
    <cellStyle name="Обычный 2 3 2" xfId="73"/>
    <cellStyle name="Обычный 2 3 2 2" xfId="188"/>
    <cellStyle name="Обычный 2 3 2 2 2" xfId="484"/>
    <cellStyle name="Обычный 2 3 2 3" xfId="370"/>
    <cellStyle name="Обычный 2 3 3" xfId="129"/>
    <cellStyle name="Обычный 2 3 3 2" xfId="426"/>
    <cellStyle name="Обычный 2 3 4" xfId="187"/>
    <cellStyle name="Обычный 2 3 4 2" xfId="483"/>
    <cellStyle name="Обычный 2 3 5" xfId="358"/>
    <cellStyle name="Обычный 2 4" xfId="13"/>
    <cellStyle name="Обычный 2 5" xfId="72"/>
    <cellStyle name="Обычный 2 5 2" xfId="130"/>
    <cellStyle name="Обычный 2 5 3" xfId="189"/>
    <cellStyle name="Обычный 2 5 3 2" xfId="485"/>
    <cellStyle name="Обычный 2 5 4" xfId="369"/>
    <cellStyle name="Обычный 2 6" xfId="14"/>
    <cellStyle name="Обычный 2 7" xfId="4"/>
    <cellStyle name="Обычный 2 7 10" xfId="317"/>
    <cellStyle name="Обычный 2 7 2" xfId="27"/>
    <cellStyle name="Обычный 2 7 2 2" xfId="46"/>
    <cellStyle name="Обычный 2 7 2 2 2" xfId="76"/>
    <cellStyle name="Обычный 2 7 2 2 2 2" xfId="193"/>
    <cellStyle name="Обычный 2 7 2 2 2 2 2" xfId="489"/>
    <cellStyle name="Обычный 2 7 2 2 2 3" xfId="373"/>
    <cellStyle name="Обычный 2 7 2 2 3" xfId="133"/>
    <cellStyle name="Обычный 2 7 2 2 3 2" xfId="429"/>
    <cellStyle name="Обычный 2 7 2 2 4" xfId="192"/>
    <cellStyle name="Обычный 2 7 2 2 4 2" xfId="488"/>
    <cellStyle name="Обычный 2 7 2 2 5" xfId="347"/>
    <cellStyle name="Обычный 2 7 2 3" xfId="75"/>
    <cellStyle name="Обычный 2 7 2 3 2" xfId="194"/>
    <cellStyle name="Обычный 2 7 2 3 2 2" xfId="490"/>
    <cellStyle name="Обычный 2 7 2 3 3" xfId="372"/>
    <cellStyle name="Обычный 2 7 2 4" xfId="132"/>
    <cellStyle name="Обычный 2 7 2 4 2" xfId="428"/>
    <cellStyle name="Обычный 2 7 2 5" xfId="191"/>
    <cellStyle name="Обычный 2 7 2 5 2" xfId="487"/>
    <cellStyle name="Обычный 2 7 2 6" xfId="329"/>
    <cellStyle name="Обычный 2 7 3" xfId="16"/>
    <cellStyle name="Обычный 2 7 3 2" xfId="31"/>
    <cellStyle name="Обычный 2 7 3 2 2" xfId="50"/>
    <cellStyle name="Обычный 2 7 3 2 2 2" xfId="79"/>
    <cellStyle name="Обычный 2 7 3 2 2 2 2" xfId="198"/>
    <cellStyle name="Обычный 2 7 3 2 2 2 2 2" xfId="494"/>
    <cellStyle name="Обычный 2 7 3 2 2 2 3" xfId="376"/>
    <cellStyle name="Обычный 2 7 3 2 2 3" xfId="136"/>
    <cellStyle name="Обычный 2 7 3 2 2 3 2" xfId="432"/>
    <cellStyle name="Обычный 2 7 3 2 2 4" xfId="197"/>
    <cellStyle name="Обычный 2 7 3 2 2 4 2" xfId="493"/>
    <cellStyle name="Обычный 2 7 3 2 2 5" xfId="351"/>
    <cellStyle name="Обычный 2 7 3 2 3" xfId="78"/>
    <cellStyle name="Обычный 2 7 3 2 3 2" xfId="199"/>
    <cellStyle name="Обычный 2 7 3 2 3 2 2" xfId="495"/>
    <cellStyle name="Обычный 2 7 3 2 3 3" xfId="375"/>
    <cellStyle name="Обычный 2 7 3 2 4" xfId="135"/>
    <cellStyle name="Обычный 2 7 3 2 4 2" xfId="431"/>
    <cellStyle name="Обычный 2 7 3 2 5" xfId="196"/>
    <cellStyle name="Обычный 2 7 3 2 5 2" xfId="492"/>
    <cellStyle name="Обычный 2 7 3 2 6" xfId="333"/>
    <cellStyle name="Обычный 2 7 3 3" xfId="41"/>
    <cellStyle name="Обычный 2 7 3 3 2" xfId="80"/>
    <cellStyle name="Обычный 2 7 3 3 2 2" xfId="201"/>
    <cellStyle name="Обычный 2 7 3 3 2 2 2" xfId="497"/>
    <cellStyle name="Обычный 2 7 3 3 2 3" xfId="377"/>
    <cellStyle name="Обычный 2 7 3 3 3" xfId="137"/>
    <cellStyle name="Обычный 2 7 3 3 3 2" xfId="433"/>
    <cellStyle name="Обычный 2 7 3 3 4" xfId="200"/>
    <cellStyle name="Обычный 2 7 3 3 4 2" xfId="496"/>
    <cellStyle name="Обычный 2 7 3 3 5" xfId="342"/>
    <cellStyle name="Обычный 2 7 3 4" xfId="61"/>
    <cellStyle name="Обычный 2 7 3 4 2" xfId="81"/>
    <cellStyle name="Обычный 2 7 3 4 2 2" xfId="203"/>
    <cellStyle name="Обычный 2 7 3 4 2 2 2" xfId="499"/>
    <cellStyle name="Обычный 2 7 3 4 2 3" xfId="378"/>
    <cellStyle name="Обычный 2 7 3 4 3" xfId="138"/>
    <cellStyle name="Обычный 2 7 3 4 3 2" xfId="434"/>
    <cellStyle name="Обычный 2 7 3 4 4" xfId="202"/>
    <cellStyle name="Обычный 2 7 3 4 4 2" xfId="498"/>
    <cellStyle name="Обычный 2 7 3 4 5" xfId="361"/>
    <cellStyle name="Обычный 2 7 3 5" xfId="77"/>
    <cellStyle name="Обычный 2 7 3 5 2" xfId="204"/>
    <cellStyle name="Обычный 2 7 3 5 2 2" xfId="500"/>
    <cellStyle name="Обычный 2 7 3 5 3" xfId="374"/>
    <cellStyle name="Обычный 2 7 3 6" xfId="134"/>
    <cellStyle name="Обычный 2 7 3 6 2" xfId="430"/>
    <cellStyle name="Обычный 2 7 3 7" xfId="195"/>
    <cellStyle name="Обычный 2 7 3 7 2" xfId="491"/>
    <cellStyle name="Обычный 2 7 3 8" xfId="324"/>
    <cellStyle name="Обычный 2 7 4" xfId="37"/>
    <cellStyle name="Обычный 2 7 4 2" xfId="82"/>
    <cellStyle name="Обычный 2 7 4 2 2" xfId="206"/>
    <cellStyle name="Обычный 2 7 4 2 2 2" xfId="502"/>
    <cellStyle name="Обычный 2 7 4 2 3" xfId="379"/>
    <cellStyle name="Обычный 2 7 4 3" xfId="139"/>
    <cellStyle name="Обычный 2 7 4 3 2" xfId="435"/>
    <cellStyle name="Обычный 2 7 4 4" xfId="205"/>
    <cellStyle name="Обычный 2 7 4 4 2" xfId="501"/>
    <cellStyle name="Обычный 2 7 4 5" xfId="338"/>
    <cellStyle name="Обычный 2 7 5" xfId="9"/>
    <cellStyle name="Обычный 2 7 5 2" xfId="83"/>
    <cellStyle name="Обычный 2 7 5 2 2" xfId="208"/>
    <cellStyle name="Обычный 2 7 5 2 2 2" xfId="504"/>
    <cellStyle name="Обычный 2 7 5 2 3" xfId="380"/>
    <cellStyle name="Обычный 2 7 5 3" xfId="140"/>
    <cellStyle name="Обычный 2 7 5 3 2" xfId="436"/>
    <cellStyle name="Обычный 2 7 5 4" xfId="207"/>
    <cellStyle name="Обычный 2 7 5 4 2" xfId="503"/>
    <cellStyle name="Обычный 2 7 5 5" xfId="320"/>
    <cellStyle name="Обычный 2 7 6" xfId="74"/>
    <cellStyle name="Обычный 2 7 6 2" xfId="209"/>
    <cellStyle name="Обычный 2 7 6 2 2" xfId="505"/>
    <cellStyle name="Обычный 2 7 6 3" xfId="371"/>
    <cellStyle name="Обычный 2 7 7" xfId="5"/>
    <cellStyle name="Обычный 2 7 7 2" xfId="84"/>
    <cellStyle name="Обычный 2 7 7 2 2" xfId="211"/>
    <cellStyle name="Обычный 2 7 7 2 2 2" xfId="507"/>
    <cellStyle name="Обычный 2 7 7 2 3" xfId="381"/>
    <cellStyle name="Обычный 2 7 7 3" xfId="141"/>
    <cellStyle name="Обычный 2 7 7 3 2" xfId="437"/>
    <cellStyle name="Обычный 2 7 7 4" xfId="210"/>
    <cellStyle name="Обычный 2 7 7 4 2" xfId="506"/>
    <cellStyle name="Обычный 2 7 7 5" xfId="318"/>
    <cellStyle name="Обычный 2 7 8" xfId="131"/>
    <cellStyle name="Обычный 2 7 8 2" xfId="427"/>
    <cellStyle name="Обычный 2 7 9" xfId="190"/>
    <cellStyle name="Обычный 2 7 9 2" xfId="486"/>
    <cellStyle name="Обычный 2 8" xfId="128"/>
    <cellStyle name="Обычный 2 8 2" xfId="425"/>
    <cellStyle name="Обычный 2 9" xfId="186"/>
    <cellStyle name="Обычный 2 9 2" xfId="482"/>
    <cellStyle name="Обычный 3" xfId="21"/>
    <cellStyle name="Обычный 3 2" xfId="60"/>
    <cellStyle name="Обычный 3 2 2" xfId="85"/>
    <cellStyle name="Обычный 3 2 2 2" xfId="213"/>
    <cellStyle name="Обычный 3 2 2 2 2" xfId="509"/>
    <cellStyle name="Обычный 3 2 2 3" xfId="382"/>
    <cellStyle name="Обычный 3 2 3" xfId="142"/>
    <cellStyle name="Обычный 3 2 3 2" xfId="438"/>
    <cellStyle name="Обычный 3 2 4" xfId="212"/>
    <cellStyle name="Обычный 3 2 4 2" xfId="508"/>
    <cellStyle name="Обычный 3 2 5" xfId="360"/>
    <cellStyle name="Обычный 3 3" xfId="7"/>
    <cellStyle name="Обычный 4" xfId="25"/>
    <cellStyle name="Обычный 4 2" xfId="22"/>
    <cellStyle name="Обычный 4 2 2" xfId="24"/>
    <cellStyle name="Обычный 4 3" xfId="36"/>
    <cellStyle name="Обычный 5" xfId="23"/>
    <cellStyle name="Обычный 5 2" xfId="35"/>
    <cellStyle name="Обычный 5 2 2" xfId="54"/>
    <cellStyle name="Обычный 5 2 2 2" xfId="88"/>
    <cellStyle name="Обычный 5 2 2 2 2" xfId="217"/>
    <cellStyle name="Обычный 5 2 2 2 2 2" xfId="513"/>
    <cellStyle name="Обычный 5 2 2 2 3" xfId="385"/>
    <cellStyle name="Обычный 5 2 2 3" xfId="145"/>
    <cellStyle name="Обычный 5 2 2 3 2" xfId="441"/>
    <cellStyle name="Обычный 5 2 2 4" xfId="216"/>
    <cellStyle name="Обычный 5 2 2 4 2" xfId="512"/>
    <cellStyle name="Обычный 5 2 2 5" xfId="355"/>
    <cellStyle name="Обычный 5 2 3" xfId="87"/>
    <cellStyle name="Обычный 5 2 3 2" xfId="218"/>
    <cellStyle name="Обычный 5 2 3 2 2" xfId="514"/>
    <cellStyle name="Обычный 5 2 3 3" xfId="384"/>
    <cellStyle name="Обычный 5 2 4" xfId="144"/>
    <cellStyle name="Обычный 5 2 4 2" xfId="440"/>
    <cellStyle name="Обычный 5 2 5" xfId="215"/>
    <cellStyle name="Обычный 5 2 5 2" xfId="511"/>
    <cellStyle name="Обычный 5 2 6" xfId="337"/>
    <cellStyle name="Обычный 5 3" xfId="45"/>
    <cellStyle name="Обычный 5 3 2" xfId="89"/>
    <cellStyle name="Обычный 5 3 2 2" xfId="220"/>
    <cellStyle name="Обычный 5 3 2 2 2" xfId="516"/>
    <cellStyle name="Обычный 5 3 2 3" xfId="386"/>
    <cellStyle name="Обычный 5 3 3" xfId="146"/>
    <cellStyle name="Обычный 5 3 3 2" xfId="442"/>
    <cellStyle name="Обычный 5 3 4" xfId="219"/>
    <cellStyle name="Обычный 5 3 4 2" xfId="515"/>
    <cellStyle name="Обычный 5 3 5" xfId="346"/>
    <cellStyle name="Обычный 5 4" xfId="64"/>
    <cellStyle name="Обычный 5 4 2" xfId="65"/>
    <cellStyle name="Обычный 5 4 2 2" xfId="91"/>
    <cellStyle name="Обычный 5 4 2 2 2" xfId="223"/>
    <cellStyle name="Обычный 5 4 2 2 2 2" xfId="519"/>
    <cellStyle name="Обычный 5 4 2 2 3" xfId="388"/>
    <cellStyle name="Обычный 5 4 2 3" xfId="148"/>
    <cellStyle name="Обычный 5 4 2 3 2" xfId="444"/>
    <cellStyle name="Обычный 5 4 2 4" xfId="222"/>
    <cellStyle name="Обычный 5 4 2 4 2" xfId="518"/>
    <cellStyle name="Обычный 5 4 2 5" xfId="364"/>
    <cellStyle name="Обычный 5 4 3" xfId="90"/>
    <cellStyle name="Обычный 5 4 3 2" xfId="224"/>
    <cellStyle name="Обычный 5 4 3 2 2" xfId="520"/>
    <cellStyle name="Обычный 5 4 3 3" xfId="387"/>
    <cellStyle name="Обычный 5 4 4" xfId="147"/>
    <cellStyle name="Обычный 5 4 4 2" xfId="443"/>
    <cellStyle name="Обычный 5 4 5" xfId="221"/>
    <cellStyle name="Обычный 5 4 5 2" xfId="517"/>
    <cellStyle name="Обычный 5 4 6" xfId="363"/>
    <cellStyle name="Обычный 5 5" xfId="86"/>
    <cellStyle name="Обычный 5 5 2" xfId="225"/>
    <cellStyle name="Обычный 5 5 2 2" xfId="521"/>
    <cellStyle name="Обычный 5 5 3" xfId="383"/>
    <cellStyle name="Обычный 5 6" xfId="143"/>
    <cellStyle name="Обычный 5 6 2" xfId="439"/>
    <cellStyle name="Обычный 5 7" xfId="214"/>
    <cellStyle name="Обычный 5 7 2" xfId="510"/>
    <cellStyle name="Обычный 5 8" xfId="328"/>
    <cellStyle name="Обычный 6" xfId="20"/>
    <cellStyle name="Обычный 7" xfId="15"/>
    <cellStyle name="Обычный 7 2" xfId="30"/>
    <cellStyle name="Обычный 7 2 2" xfId="49"/>
    <cellStyle name="Обычный 7 2 2 2" xfId="94"/>
    <cellStyle name="Обычный 7 2 2 2 2" xfId="229"/>
    <cellStyle name="Обычный 7 2 2 2 2 2" xfId="525"/>
    <cellStyle name="Обычный 7 2 2 2 3" xfId="391"/>
    <cellStyle name="Обычный 7 2 2 3" xfId="151"/>
    <cellStyle name="Обычный 7 2 2 3 2" xfId="447"/>
    <cellStyle name="Обычный 7 2 2 4" xfId="228"/>
    <cellStyle name="Обычный 7 2 2 4 2" xfId="524"/>
    <cellStyle name="Обычный 7 2 2 5" xfId="350"/>
    <cellStyle name="Обычный 7 2 3" xfId="93"/>
    <cellStyle name="Обычный 7 2 3 2" xfId="230"/>
    <cellStyle name="Обычный 7 2 3 2 2" xfId="526"/>
    <cellStyle name="Обычный 7 2 3 3" xfId="390"/>
    <cellStyle name="Обычный 7 2 4" xfId="150"/>
    <cellStyle name="Обычный 7 2 4 2" xfId="446"/>
    <cellStyle name="Обычный 7 2 5" xfId="227"/>
    <cellStyle name="Обычный 7 2 5 2" xfId="523"/>
    <cellStyle name="Обычный 7 2 6" xfId="332"/>
    <cellStyle name="Обычный 7 3" xfId="40"/>
    <cellStyle name="Обычный 7 3 2" xfId="95"/>
    <cellStyle name="Обычный 7 3 2 2" xfId="232"/>
    <cellStyle name="Обычный 7 3 2 2 2" xfId="528"/>
    <cellStyle name="Обычный 7 3 2 3" xfId="392"/>
    <cellStyle name="Обычный 7 3 3" xfId="152"/>
    <cellStyle name="Обычный 7 3 3 2" xfId="448"/>
    <cellStyle name="Обычный 7 3 4" xfId="231"/>
    <cellStyle name="Обычный 7 3 4 2" xfId="527"/>
    <cellStyle name="Обычный 7 3 5" xfId="341"/>
    <cellStyle name="Обычный 7 4" xfId="57"/>
    <cellStyle name="Обычный 7 4 2" xfId="96"/>
    <cellStyle name="Обычный 7 4 2 2" xfId="234"/>
    <cellStyle name="Обычный 7 4 2 2 2" xfId="530"/>
    <cellStyle name="Обычный 7 4 2 3" xfId="393"/>
    <cellStyle name="Обычный 7 4 3" xfId="153"/>
    <cellStyle name="Обычный 7 4 3 2" xfId="449"/>
    <cellStyle name="Обычный 7 4 4" xfId="233"/>
    <cellStyle name="Обычный 7 4 4 2" xfId="529"/>
    <cellStyle name="Обычный 7 4 5" xfId="357"/>
    <cellStyle name="Обычный 7 5" xfId="92"/>
    <cellStyle name="Обычный 7 5 2" xfId="11"/>
    <cellStyle name="Обычный 7 5 2 2" xfId="18"/>
    <cellStyle name="Обычный 7 5 2 2 2" xfId="33"/>
    <cellStyle name="Обычный 7 5 2 2 2 2" xfId="52"/>
    <cellStyle name="Обычный 7 5 2 2 2 2 2" xfId="100"/>
    <cellStyle name="Обычный 7 5 2 2 2 2 2 2" xfId="240"/>
    <cellStyle name="Обычный 7 5 2 2 2 2 2 2 2" xfId="536"/>
    <cellStyle name="Обычный 7 5 2 2 2 2 2 3" xfId="397"/>
    <cellStyle name="Обычный 7 5 2 2 2 2 3" xfId="157"/>
    <cellStyle name="Обычный 7 5 2 2 2 2 3 2" xfId="453"/>
    <cellStyle name="Обычный 7 5 2 2 2 2 4" xfId="239"/>
    <cellStyle name="Обычный 7 5 2 2 2 2 4 2" xfId="535"/>
    <cellStyle name="Обычный 7 5 2 2 2 2 5" xfId="353"/>
    <cellStyle name="Обычный 7 5 2 2 2 3" xfId="99"/>
    <cellStyle name="Обычный 7 5 2 2 2 3 2" xfId="241"/>
    <cellStyle name="Обычный 7 5 2 2 2 3 2 2" xfId="537"/>
    <cellStyle name="Обычный 7 5 2 2 2 3 3" xfId="396"/>
    <cellStyle name="Обычный 7 5 2 2 2 4" xfId="156"/>
    <cellStyle name="Обычный 7 5 2 2 2 4 2" xfId="452"/>
    <cellStyle name="Обычный 7 5 2 2 2 5" xfId="238"/>
    <cellStyle name="Обычный 7 5 2 2 2 5 2" xfId="534"/>
    <cellStyle name="Обычный 7 5 2 2 2 6" xfId="335"/>
    <cellStyle name="Обычный 7 5 2 2 3" xfId="43"/>
    <cellStyle name="Обычный 7 5 2 2 3 2" xfId="101"/>
    <cellStyle name="Обычный 7 5 2 2 3 2 2" xfId="243"/>
    <cellStyle name="Обычный 7 5 2 2 3 2 2 2" xfId="539"/>
    <cellStyle name="Обычный 7 5 2 2 3 2 3" xfId="398"/>
    <cellStyle name="Обычный 7 5 2 2 3 3" xfId="158"/>
    <cellStyle name="Обычный 7 5 2 2 3 3 2" xfId="454"/>
    <cellStyle name="Обычный 7 5 2 2 3 4" xfId="242"/>
    <cellStyle name="Обычный 7 5 2 2 3 4 2" xfId="538"/>
    <cellStyle name="Обычный 7 5 2 2 3 5" xfId="344"/>
    <cellStyle name="Обычный 7 5 2 2 4" xfId="98"/>
    <cellStyle name="Обычный 7 5 2 2 4 2" xfId="244"/>
    <cellStyle name="Обычный 7 5 2 2 4 2 2" xfId="540"/>
    <cellStyle name="Обычный 7 5 2 2 4 3" xfId="395"/>
    <cellStyle name="Обычный 7 5 2 2 5" xfId="155"/>
    <cellStyle name="Обычный 7 5 2 2 5 2" xfId="451"/>
    <cellStyle name="Обычный 7 5 2 2 6" xfId="237"/>
    <cellStyle name="Обычный 7 5 2 2 6 2" xfId="533"/>
    <cellStyle name="Обычный 7 5 2 2 7" xfId="326"/>
    <cellStyle name="Обычный 7 5 2 3" xfId="28"/>
    <cellStyle name="Обычный 7 5 2 3 2" xfId="47"/>
    <cellStyle name="Обычный 7 5 2 3 2 2" xfId="103"/>
    <cellStyle name="Обычный 7 5 2 3 2 2 2" xfId="247"/>
    <cellStyle name="Обычный 7 5 2 3 2 2 2 2" xfId="543"/>
    <cellStyle name="Обычный 7 5 2 3 2 2 3" xfId="400"/>
    <cellStyle name="Обычный 7 5 2 3 2 3" xfId="160"/>
    <cellStyle name="Обычный 7 5 2 3 2 3 2" xfId="456"/>
    <cellStyle name="Обычный 7 5 2 3 2 4" xfId="246"/>
    <cellStyle name="Обычный 7 5 2 3 2 4 2" xfId="542"/>
    <cellStyle name="Обычный 7 5 2 3 2 5" xfId="348"/>
    <cellStyle name="Обычный 7 5 2 3 3" xfId="102"/>
    <cellStyle name="Обычный 7 5 2 3 3 2" xfId="248"/>
    <cellStyle name="Обычный 7 5 2 3 3 2 2" xfId="544"/>
    <cellStyle name="Обычный 7 5 2 3 3 3" xfId="399"/>
    <cellStyle name="Обычный 7 5 2 3 4" xfId="159"/>
    <cellStyle name="Обычный 7 5 2 3 4 2" xfId="455"/>
    <cellStyle name="Обычный 7 5 2 3 5" xfId="245"/>
    <cellStyle name="Обычный 7 5 2 3 5 2" xfId="541"/>
    <cellStyle name="Обычный 7 5 2 3 6" xfId="330"/>
    <cellStyle name="Обычный 7 5 2 4" xfId="38"/>
    <cellStyle name="Обычный 7 5 2 4 2" xfId="104"/>
    <cellStyle name="Обычный 7 5 2 4 2 2" xfId="250"/>
    <cellStyle name="Обычный 7 5 2 4 2 2 2" xfId="546"/>
    <cellStyle name="Обычный 7 5 2 4 2 3" xfId="401"/>
    <cellStyle name="Обычный 7 5 2 4 3" xfId="161"/>
    <cellStyle name="Обычный 7 5 2 4 3 2" xfId="457"/>
    <cellStyle name="Обычный 7 5 2 4 4" xfId="249"/>
    <cellStyle name="Обычный 7 5 2 4 4 2" xfId="545"/>
    <cellStyle name="Обычный 7 5 2 4 5" xfId="339"/>
    <cellStyle name="Обычный 7 5 2 5" xfId="62"/>
    <cellStyle name="Обычный 7 5 2 5 2" xfId="105"/>
    <cellStyle name="Обычный 7 5 2 5 2 2" xfId="252"/>
    <cellStyle name="Обычный 7 5 2 5 2 2 2" xfId="548"/>
    <cellStyle name="Обычный 7 5 2 5 2 3" xfId="402"/>
    <cellStyle name="Обычный 7 5 2 5 3" xfId="162"/>
    <cellStyle name="Обычный 7 5 2 5 3 2" xfId="458"/>
    <cellStyle name="Обычный 7 5 2 5 4" xfId="251"/>
    <cellStyle name="Обычный 7 5 2 5 4 2" xfId="547"/>
    <cellStyle name="Обычный 7 5 2 5 5" xfId="362"/>
    <cellStyle name="Обычный 7 5 2 6" xfId="97"/>
    <cellStyle name="Обычный 7 5 2 6 2" xfId="253"/>
    <cellStyle name="Обычный 7 5 2 6 2 2" xfId="549"/>
    <cellStyle name="Обычный 7 5 2 6 3" xfId="394"/>
    <cellStyle name="Обычный 7 5 2 7" xfId="154"/>
    <cellStyle name="Обычный 7 5 2 7 2" xfId="450"/>
    <cellStyle name="Обычный 7 5 2 8" xfId="236"/>
    <cellStyle name="Обычный 7 5 2 8 2" xfId="532"/>
    <cellStyle name="Обычный 7 5 2 9" xfId="321"/>
    <cellStyle name="Обычный 7 5 3" xfId="235"/>
    <cellStyle name="Обычный 7 5 3 2" xfId="531"/>
    <cellStyle name="Обычный 7 5 4" xfId="389"/>
    <cellStyle name="Обычный 7 6" xfId="149"/>
    <cellStyle name="Обычный 7 6 2" xfId="445"/>
    <cellStyle name="Обычный 7 7" xfId="226"/>
    <cellStyle name="Обычный 7 7 2" xfId="522"/>
    <cellStyle name="Обычный 7 8" xfId="323"/>
    <cellStyle name="Обычный 8" xfId="26"/>
    <cellStyle name="Обычный 9" xfId="56"/>
    <cellStyle name="Финансовый" xfId="610" builtinId="3"/>
    <cellStyle name="Финансовый 2" xfId="2"/>
    <cellStyle name="Финансовый 2 2" xfId="108"/>
    <cellStyle name="Финансовый 2 2 2" xfId="164"/>
    <cellStyle name="Финансовый 2 2 2 2" xfId="257"/>
    <cellStyle name="Финансовый 2 2 2 2 2" xfId="553"/>
    <cellStyle name="Финансовый 2 2 2 3" xfId="256"/>
    <cellStyle name="Финансовый 2 2 2 3 2" xfId="552"/>
    <cellStyle name="Финансовый 2 2 2 4" xfId="460"/>
    <cellStyle name="Финансовый 2 2 3" xfId="258"/>
    <cellStyle name="Финансовый 2 2 3 2" xfId="554"/>
    <cellStyle name="Финансовый 2 2 4" xfId="255"/>
    <cellStyle name="Финансовый 2 2 4 2" xfId="551"/>
    <cellStyle name="Финансовый 2 2 5" xfId="405"/>
    <cellStyle name="Финансовый 2 3" xfId="107"/>
    <cellStyle name="Финансовый 2 3 2" xfId="260"/>
    <cellStyle name="Финансовый 2 3 2 2" xfId="556"/>
    <cellStyle name="Финансовый 2 3 3" xfId="259"/>
    <cellStyle name="Финансовый 2 3 3 2" xfId="555"/>
    <cellStyle name="Финансовый 2 3 4" xfId="404"/>
    <cellStyle name="Финансовый 2 4" xfId="163"/>
    <cellStyle name="Финансовый 2 4 2" xfId="262"/>
    <cellStyle name="Финансовый 2 4 2 2" xfId="558"/>
    <cellStyle name="Финансовый 2 4 3" xfId="261"/>
    <cellStyle name="Финансовый 2 4 3 2" xfId="557"/>
    <cellStyle name="Финансовый 2 4 4" xfId="459"/>
    <cellStyle name="Финансовый 2 5" xfId="263"/>
    <cellStyle name="Финансовый 2 5 2" xfId="559"/>
    <cellStyle name="Финансовый 2 6" xfId="254"/>
    <cellStyle name="Финансовый 2 6 2" xfId="550"/>
    <cellStyle name="Финансовый 2 7" xfId="315"/>
    <cellStyle name="Финансовый 3" xfId="66"/>
    <cellStyle name="Финансовый 3 2" xfId="109"/>
    <cellStyle name="Финансовый 3 2 2" xfId="266"/>
    <cellStyle name="Финансовый 3 2 2 2" xfId="562"/>
    <cellStyle name="Финансовый 3 2 3" xfId="265"/>
    <cellStyle name="Финансовый 3 2 3 2" xfId="561"/>
    <cellStyle name="Финансовый 3 2 4" xfId="406"/>
    <cellStyle name="Финансовый 3 3" xfId="165"/>
    <cellStyle name="Финансовый 3 3 2" xfId="268"/>
    <cellStyle name="Финансовый 3 3 2 2" xfId="564"/>
    <cellStyle name="Финансовый 3 3 3" xfId="267"/>
    <cellStyle name="Финансовый 3 3 3 2" xfId="563"/>
    <cellStyle name="Финансовый 3 3 4" xfId="461"/>
    <cellStyle name="Финансовый 3 4" xfId="269"/>
    <cellStyle name="Финансовый 3 4 2" xfId="565"/>
    <cellStyle name="Финансовый 3 5" xfId="264"/>
    <cellStyle name="Финансовый 3 5 2" xfId="560"/>
    <cellStyle name="Финансовый 3 6" xfId="365"/>
    <cellStyle name="Финансовый 4" xfId="3"/>
    <cellStyle name="Финансовый 4 2" xfId="111"/>
    <cellStyle name="Финансовый 4 2 2" xfId="167"/>
    <cellStyle name="Финансовый 4 2 2 2" xfId="273"/>
    <cellStyle name="Финансовый 4 2 2 2 2" xfId="569"/>
    <cellStyle name="Финансовый 4 2 2 3" xfId="272"/>
    <cellStyle name="Финансовый 4 2 2 3 2" xfId="568"/>
    <cellStyle name="Финансовый 4 2 2 4" xfId="463"/>
    <cellStyle name="Финансовый 4 2 3" xfId="274"/>
    <cellStyle name="Финансовый 4 2 3 2" xfId="570"/>
    <cellStyle name="Финансовый 4 2 4" xfId="271"/>
    <cellStyle name="Финансовый 4 2 4 2" xfId="567"/>
    <cellStyle name="Финансовый 4 2 5" xfId="408"/>
    <cellStyle name="Финансовый 4 3" xfId="110"/>
    <cellStyle name="Финансовый 4 3 2" xfId="276"/>
    <cellStyle name="Финансовый 4 3 2 2" xfId="572"/>
    <cellStyle name="Финансовый 4 3 3" xfId="275"/>
    <cellStyle name="Финансовый 4 3 3 2" xfId="571"/>
    <cellStyle name="Финансовый 4 3 4" xfId="407"/>
    <cellStyle name="Финансовый 4 4" xfId="166"/>
    <cellStyle name="Финансовый 4 4 2" xfId="278"/>
    <cellStyle name="Финансовый 4 4 2 2" xfId="574"/>
    <cellStyle name="Финансовый 4 4 3" xfId="277"/>
    <cellStyle name="Финансовый 4 4 3 2" xfId="573"/>
    <cellStyle name="Финансовый 4 4 4" xfId="462"/>
    <cellStyle name="Финансовый 4 5" xfId="279"/>
    <cellStyle name="Финансовый 4 5 2" xfId="575"/>
    <cellStyle name="Финансовый 4 6" xfId="270"/>
    <cellStyle name="Финансовый 4 6 2" xfId="566"/>
    <cellStyle name="Финансовый 4 7" xfId="316"/>
    <cellStyle name="Финансовый 5" xfId="6"/>
    <cellStyle name="Финансовый 5 2" xfId="112"/>
    <cellStyle name="Финансовый 5 2 2" xfId="282"/>
    <cellStyle name="Финансовый 5 2 2 2" xfId="578"/>
    <cellStyle name="Финансовый 5 2 3" xfId="281"/>
    <cellStyle name="Финансовый 5 2 3 2" xfId="577"/>
    <cellStyle name="Финансовый 5 2 4" xfId="409"/>
    <cellStyle name="Финансовый 5 3" xfId="168"/>
    <cellStyle name="Финансовый 5 3 2" xfId="284"/>
    <cellStyle name="Финансовый 5 3 2 2" xfId="580"/>
    <cellStyle name="Финансовый 5 3 3" xfId="283"/>
    <cellStyle name="Финансовый 5 3 3 2" xfId="579"/>
    <cellStyle name="Финансовый 5 3 4" xfId="464"/>
    <cellStyle name="Финансовый 5 4" xfId="285"/>
    <cellStyle name="Финансовый 5 4 2" xfId="581"/>
    <cellStyle name="Финансовый 5 5" xfId="280"/>
    <cellStyle name="Финансовый 5 5 2" xfId="576"/>
    <cellStyle name="Финансовый 5 6" xfId="319"/>
    <cellStyle name="Финансовый 6" xfId="106"/>
    <cellStyle name="Финансовый 6 2" xfId="287"/>
    <cellStyle name="Финансовый 6 2 2" xfId="583"/>
    <cellStyle name="Финансовый 6 3" xfId="286"/>
    <cellStyle name="Финансовый 6 3 2" xfId="582"/>
    <cellStyle name="Финансовый 6 4" xfId="403"/>
    <cellStyle name="Финансовый 9" xfId="17"/>
    <cellStyle name="Финансовый 9 2" xfId="32"/>
    <cellStyle name="Финансовый 9 2 2" xfId="12"/>
    <cellStyle name="Финансовый 9 2 2 2" xfId="19"/>
    <cellStyle name="Финансовый 9 2 2 2 2" xfId="34"/>
    <cellStyle name="Финансовый 9 2 2 2 2 2" xfId="53"/>
    <cellStyle name="Финансовый 9 2 2 2 2 2 2" xfId="118"/>
    <cellStyle name="Финансовый 9 2 2 2 2 2 2 2" xfId="294"/>
    <cellStyle name="Финансовый 9 2 2 2 2 2 2 2 2" xfId="590"/>
    <cellStyle name="Финансовый 9 2 2 2 2 2 2 3" xfId="415"/>
    <cellStyle name="Финансовый 9 2 2 2 2 2 3" xfId="174"/>
    <cellStyle name="Финансовый 9 2 2 2 2 2 3 2" xfId="470"/>
    <cellStyle name="Финансовый 9 2 2 2 2 2 4" xfId="293"/>
    <cellStyle name="Финансовый 9 2 2 2 2 2 4 2" xfId="589"/>
    <cellStyle name="Финансовый 9 2 2 2 2 2 5" xfId="354"/>
    <cellStyle name="Финансовый 9 2 2 2 2 3" xfId="117"/>
    <cellStyle name="Финансовый 9 2 2 2 2 3 2" xfId="295"/>
    <cellStyle name="Финансовый 9 2 2 2 2 3 2 2" xfId="591"/>
    <cellStyle name="Финансовый 9 2 2 2 2 3 3" xfId="414"/>
    <cellStyle name="Финансовый 9 2 2 2 2 4" xfId="173"/>
    <cellStyle name="Финансовый 9 2 2 2 2 4 2" xfId="469"/>
    <cellStyle name="Финансовый 9 2 2 2 2 5" xfId="292"/>
    <cellStyle name="Финансовый 9 2 2 2 2 5 2" xfId="588"/>
    <cellStyle name="Финансовый 9 2 2 2 2 6" xfId="336"/>
    <cellStyle name="Финансовый 9 2 2 2 3" xfId="44"/>
    <cellStyle name="Финансовый 9 2 2 2 3 2" xfId="119"/>
    <cellStyle name="Финансовый 9 2 2 2 3 2 2" xfId="297"/>
    <cellStyle name="Финансовый 9 2 2 2 3 2 2 2" xfId="593"/>
    <cellStyle name="Финансовый 9 2 2 2 3 2 3" xfId="416"/>
    <cellStyle name="Финансовый 9 2 2 2 3 3" xfId="175"/>
    <cellStyle name="Финансовый 9 2 2 2 3 3 2" xfId="471"/>
    <cellStyle name="Финансовый 9 2 2 2 3 4" xfId="296"/>
    <cellStyle name="Финансовый 9 2 2 2 3 4 2" xfId="592"/>
    <cellStyle name="Финансовый 9 2 2 2 3 5" xfId="345"/>
    <cellStyle name="Финансовый 9 2 2 2 4" xfId="116"/>
    <cellStyle name="Финансовый 9 2 2 2 4 2" xfId="298"/>
    <cellStyle name="Финансовый 9 2 2 2 4 2 2" xfId="594"/>
    <cellStyle name="Финансовый 9 2 2 2 4 3" xfId="413"/>
    <cellStyle name="Финансовый 9 2 2 2 5" xfId="172"/>
    <cellStyle name="Финансовый 9 2 2 2 5 2" xfId="468"/>
    <cellStyle name="Финансовый 9 2 2 2 6" xfId="291"/>
    <cellStyle name="Финансовый 9 2 2 2 6 2" xfId="587"/>
    <cellStyle name="Финансовый 9 2 2 2 7" xfId="327"/>
    <cellStyle name="Финансовый 9 2 2 3" xfId="29"/>
    <cellStyle name="Финансовый 9 2 2 3 2" xfId="48"/>
    <cellStyle name="Финансовый 9 2 2 3 2 2" xfId="121"/>
    <cellStyle name="Финансовый 9 2 2 3 2 2 2" xfId="301"/>
    <cellStyle name="Финансовый 9 2 2 3 2 2 2 2" xfId="597"/>
    <cellStyle name="Финансовый 9 2 2 3 2 2 3" xfId="418"/>
    <cellStyle name="Финансовый 9 2 2 3 2 3" xfId="177"/>
    <cellStyle name="Финансовый 9 2 2 3 2 3 2" xfId="473"/>
    <cellStyle name="Финансовый 9 2 2 3 2 4" xfId="300"/>
    <cellStyle name="Финансовый 9 2 2 3 2 4 2" xfId="596"/>
    <cellStyle name="Финансовый 9 2 2 3 2 5" xfId="349"/>
    <cellStyle name="Финансовый 9 2 2 3 3" xfId="120"/>
    <cellStyle name="Финансовый 9 2 2 3 3 2" xfId="302"/>
    <cellStyle name="Финансовый 9 2 2 3 3 2 2" xfId="598"/>
    <cellStyle name="Финансовый 9 2 2 3 3 3" xfId="417"/>
    <cellStyle name="Финансовый 9 2 2 3 4" xfId="176"/>
    <cellStyle name="Финансовый 9 2 2 3 4 2" xfId="472"/>
    <cellStyle name="Финансовый 9 2 2 3 5" xfId="299"/>
    <cellStyle name="Финансовый 9 2 2 3 5 2" xfId="595"/>
    <cellStyle name="Финансовый 9 2 2 3 6" xfId="331"/>
    <cellStyle name="Финансовый 9 2 2 4" xfId="39"/>
    <cellStyle name="Финансовый 9 2 2 4 2" xfId="122"/>
    <cellStyle name="Финансовый 9 2 2 4 2 2" xfId="304"/>
    <cellStyle name="Финансовый 9 2 2 4 2 2 2" xfId="600"/>
    <cellStyle name="Финансовый 9 2 2 4 2 3" xfId="419"/>
    <cellStyle name="Финансовый 9 2 2 4 3" xfId="178"/>
    <cellStyle name="Финансовый 9 2 2 4 3 2" xfId="474"/>
    <cellStyle name="Финансовый 9 2 2 4 4" xfId="303"/>
    <cellStyle name="Финансовый 9 2 2 4 4 2" xfId="599"/>
    <cellStyle name="Финансовый 9 2 2 4 5" xfId="340"/>
    <cellStyle name="Финансовый 9 2 2 5" xfId="115"/>
    <cellStyle name="Финансовый 9 2 2 5 2" xfId="305"/>
    <cellStyle name="Финансовый 9 2 2 5 2 2" xfId="601"/>
    <cellStyle name="Финансовый 9 2 2 5 3" xfId="412"/>
    <cellStyle name="Финансовый 9 2 2 6" xfId="171"/>
    <cellStyle name="Финансовый 9 2 2 6 2" xfId="467"/>
    <cellStyle name="Финансовый 9 2 2 7" xfId="290"/>
    <cellStyle name="Финансовый 9 2 2 7 2" xfId="586"/>
    <cellStyle name="Финансовый 9 2 2 8" xfId="322"/>
    <cellStyle name="Финансовый 9 2 3" xfId="51"/>
    <cellStyle name="Финансовый 9 2 3 2" xfId="123"/>
    <cellStyle name="Финансовый 9 2 3 2 2" xfId="307"/>
    <cellStyle name="Финансовый 9 2 3 2 2 2" xfId="603"/>
    <cellStyle name="Финансовый 9 2 3 2 3" xfId="420"/>
    <cellStyle name="Финансовый 9 2 3 3" xfId="179"/>
    <cellStyle name="Финансовый 9 2 3 3 2" xfId="475"/>
    <cellStyle name="Финансовый 9 2 3 4" xfId="306"/>
    <cellStyle name="Финансовый 9 2 3 4 2" xfId="602"/>
    <cellStyle name="Финансовый 9 2 3 5" xfId="352"/>
    <cellStyle name="Финансовый 9 2 4" xfId="114"/>
    <cellStyle name="Финансовый 9 2 4 2" xfId="308"/>
    <cellStyle name="Финансовый 9 2 4 2 2" xfId="604"/>
    <cellStyle name="Финансовый 9 2 4 3" xfId="411"/>
    <cellStyle name="Финансовый 9 2 5" xfId="170"/>
    <cellStyle name="Финансовый 9 2 5 2" xfId="466"/>
    <cellStyle name="Финансовый 9 2 6" xfId="289"/>
    <cellStyle name="Финансовый 9 2 6 2" xfId="585"/>
    <cellStyle name="Финансовый 9 2 7" xfId="334"/>
    <cellStyle name="Финансовый 9 3" xfId="42"/>
    <cellStyle name="Финансовый 9 3 2" xfId="124"/>
    <cellStyle name="Финансовый 9 3 2 2" xfId="310"/>
    <cellStyle name="Финансовый 9 3 2 2 2" xfId="606"/>
    <cellStyle name="Финансовый 9 3 2 3" xfId="421"/>
    <cellStyle name="Финансовый 9 3 3" xfId="180"/>
    <cellStyle name="Финансовый 9 3 3 2" xfId="476"/>
    <cellStyle name="Финансовый 9 3 4" xfId="309"/>
    <cellStyle name="Финансовый 9 3 4 2" xfId="605"/>
    <cellStyle name="Финансовый 9 3 5" xfId="343"/>
    <cellStyle name="Финансовый 9 4" xfId="59"/>
    <cellStyle name="Финансовый 9 4 2" xfId="125"/>
    <cellStyle name="Финансовый 9 4 2 2" xfId="312"/>
    <cellStyle name="Финансовый 9 4 2 2 2" xfId="608"/>
    <cellStyle name="Финансовый 9 4 2 3" xfId="422"/>
    <cellStyle name="Финансовый 9 4 3" xfId="181"/>
    <cellStyle name="Финансовый 9 4 3 2" xfId="477"/>
    <cellStyle name="Финансовый 9 4 4" xfId="311"/>
    <cellStyle name="Финансовый 9 4 4 2" xfId="607"/>
    <cellStyle name="Финансовый 9 4 5" xfId="359"/>
    <cellStyle name="Финансовый 9 5" xfId="113"/>
    <cellStyle name="Финансовый 9 5 2" xfId="313"/>
    <cellStyle name="Финансовый 9 5 2 2" xfId="609"/>
    <cellStyle name="Финансовый 9 5 3" xfId="410"/>
    <cellStyle name="Финансовый 9 6" xfId="169"/>
    <cellStyle name="Финансовый 9 6 2" xfId="465"/>
    <cellStyle name="Финансовый 9 7" xfId="288"/>
    <cellStyle name="Финансовый 9 7 2" xfId="584"/>
    <cellStyle name="Финансовый 9 8" xfId="3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view="pageBreakPreview" zoomScale="85" zoomScaleNormal="85" zoomScaleSheetLayoutView="85" workbookViewId="0">
      <selection activeCell="AA24" sqref="AA24"/>
    </sheetView>
  </sheetViews>
  <sheetFormatPr defaultColWidth="8.85546875" defaultRowHeight="18.75"/>
  <cols>
    <col min="1" max="1" width="7.5703125" style="4" bestFit="1" customWidth="1"/>
    <col min="2" max="2" width="83.28515625" style="4" bestFit="1" customWidth="1"/>
    <col min="3" max="3" width="9.7109375" style="7" bestFit="1" customWidth="1"/>
    <col min="4" max="4" width="14.42578125" style="4" bestFit="1" customWidth="1"/>
    <col min="5" max="5" width="16" style="4" bestFit="1" customWidth="1"/>
    <col min="6" max="6" width="19.85546875" style="4" bestFit="1" customWidth="1"/>
    <col min="7" max="16384" width="8.85546875" style="4"/>
  </cols>
  <sheetData>
    <row r="1" spans="1:6" ht="45" customHeight="1">
      <c r="A1" s="30" t="s">
        <v>40</v>
      </c>
      <c r="B1" s="30"/>
      <c r="C1" s="30"/>
      <c r="D1" s="30"/>
      <c r="E1" s="30"/>
      <c r="F1" s="30"/>
    </row>
    <row r="2" spans="1:6" s="1" customFormat="1" ht="18.75" customHeight="1">
      <c r="A2" s="32" t="s">
        <v>36</v>
      </c>
      <c r="B2" s="32"/>
      <c r="C2" s="32"/>
      <c r="D2" s="32"/>
      <c r="E2" s="32"/>
      <c r="F2" s="32"/>
    </row>
    <row r="3" spans="1:6" s="1" customFormat="1" ht="69.75" customHeight="1">
      <c r="A3" s="32" t="s">
        <v>37</v>
      </c>
      <c r="B3" s="32"/>
      <c r="C3" s="32"/>
      <c r="D3" s="32"/>
      <c r="E3" s="32"/>
      <c r="F3" s="32"/>
    </row>
    <row r="5" spans="1:6" s="5" customFormat="1" ht="58.5" customHeight="1">
      <c r="A5" s="3" t="s">
        <v>0</v>
      </c>
      <c r="B5" s="3" t="s">
        <v>1</v>
      </c>
      <c r="C5" s="3" t="s">
        <v>2</v>
      </c>
      <c r="D5" s="3" t="s">
        <v>45</v>
      </c>
      <c r="E5" s="3" t="s">
        <v>44</v>
      </c>
      <c r="F5" s="3" t="s">
        <v>43</v>
      </c>
    </row>
    <row r="6" spans="1:6" s="6" customFormat="1">
      <c r="A6" s="2">
        <v>1</v>
      </c>
      <c r="B6" s="2">
        <v>2</v>
      </c>
      <c r="C6" s="2">
        <v>3</v>
      </c>
      <c r="D6" s="2">
        <v>5</v>
      </c>
      <c r="E6" s="2">
        <v>7</v>
      </c>
      <c r="F6" s="2">
        <v>8</v>
      </c>
    </row>
    <row r="7" spans="1:6" s="11" customFormat="1">
      <c r="A7" s="8" t="s">
        <v>15</v>
      </c>
      <c r="B7" s="9" t="s">
        <v>11</v>
      </c>
      <c r="C7" s="10"/>
      <c r="D7" s="10"/>
      <c r="E7" s="10"/>
      <c r="F7" s="10"/>
    </row>
    <row r="8" spans="1:6">
      <c r="A8" s="14" t="s">
        <v>16</v>
      </c>
      <c r="B8" s="15" t="s">
        <v>12</v>
      </c>
      <c r="C8" s="16" t="s">
        <v>3</v>
      </c>
      <c r="D8" s="16">
        <v>1099.5999999999999</v>
      </c>
      <c r="E8" s="17"/>
      <c r="F8" s="18"/>
    </row>
    <row r="9" spans="1:6" ht="31.5">
      <c r="A9" s="14" t="s">
        <v>17</v>
      </c>
      <c r="B9" s="15" t="s">
        <v>7</v>
      </c>
      <c r="C9" s="16" t="s">
        <v>3</v>
      </c>
      <c r="D9" s="16">
        <v>65.8</v>
      </c>
      <c r="E9" s="19"/>
      <c r="F9" s="20"/>
    </row>
    <row r="10" spans="1:6">
      <c r="A10" s="14"/>
      <c r="B10" s="21" t="s">
        <v>38</v>
      </c>
      <c r="C10" s="16"/>
      <c r="D10" s="16"/>
      <c r="E10" s="33"/>
      <c r="F10" s="34"/>
    </row>
    <row r="11" spans="1:6" s="12" customFormat="1">
      <c r="A11" s="14"/>
      <c r="B11" s="22" t="s">
        <v>28</v>
      </c>
      <c r="C11" s="16"/>
      <c r="D11" s="16"/>
      <c r="E11" s="33"/>
      <c r="F11" s="34"/>
    </row>
    <row r="12" spans="1:6" s="12" customFormat="1">
      <c r="A12" s="14"/>
      <c r="B12" s="22" t="s">
        <v>29</v>
      </c>
      <c r="C12" s="16" t="s">
        <v>3</v>
      </c>
      <c r="D12" s="16">
        <v>34</v>
      </c>
      <c r="E12" s="33"/>
      <c r="F12" s="34"/>
    </row>
    <row r="13" spans="1:6" s="12" customFormat="1">
      <c r="A13" s="14"/>
      <c r="B13" s="22" t="s">
        <v>30</v>
      </c>
      <c r="C13" s="16" t="s">
        <v>3</v>
      </c>
      <c r="D13" s="16">
        <v>6.9</v>
      </c>
      <c r="E13" s="33"/>
      <c r="F13" s="34"/>
    </row>
    <row r="14" spans="1:6" s="12" customFormat="1" ht="31.5">
      <c r="A14" s="14"/>
      <c r="B14" s="22" t="s">
        <v>39</v>
      </c>
      <c r="C14" s="16" t="s">
        <v>3</v>
      </c>
      <c r="D14" s="16">
        <v>13.899999999999999</v>
      </c>
      <c r="E14" s="33"/>
      <c r="F14" s="34"/>
    </row>
    <row r="15" spans="1:6">
      <c r="A15" s="14" t="s">
        <v>18</v>
      </c>
      <c r="B15" s="15" t="s">
        <v>8</v>
      </c>
      <c r="C15" s="16" t="s">
        <v>3</v>
      </c>
      <c r="D15" s="16">
        <v>43.3</v>
      </c>
      <c r="E15" s="19"/>
      <c r="F15" s="23"/>
    </row>
    <row r="16" spans="1:6">
      <c r="A16" s="14"/>
      <c r="B16" s="21" t="s">
        <v>38</v>
      </c>
      <c r="C16" s="16"/>
      <c r="D16" s="16"/>
      <c r="E16" s="36"/>
      <c r="F16" s="38"/>
    </row>
    <row r="17" spans="1:6" s="12" customFormat="1" ht="47.25">
      <c r="A17" s="14"/>
      <c r="B17" s="22" t="s">
        <v>31</v>
      </c>
      <c r="C17" s="16" t="s">
        <v>27</v>
      </c>
      <c r="D17" s="16">
        <v>32.46</v>
      </c>
      <c r="E17" s="37"/>
      <c r="F17" s="39"/>
    </row>
    <row r="18" spans="1:6" s="12" customFormat="1">
      <c r="A18" s="14"/>
      <c r="B18" s="24" t="s">
        <v>32</v>
      </c>
      <c r="C18" s="16" t="s">
        <v>33</v>
      </c>
      <c r="D18" s="16">
        <v>3.7199999999999998</v>
      </c>
      <c r="E18" s="25"/>
      <c r="F18" s="26"/>
    </row>
    <row r="19" spans="1:6">
      <c r="A19" s="14" t="s">
        <v>19</v>
      </c>
      <c r="B19" s="15" t="s">
        <v>9</v>
      </c>
      <c r="C19" s="16" t="s">
        <v>4</v>
      </c>
      <c r="D19" s="16">
        <v>13.3</v>
      </c>
      <c r="E19" s="17"/>
      <c r="F19" s="18"/>
    </row>
    <row r="20" spans="1:6" ht="31.5">
      <c r="A20" s="14" t="s">
        <v>20</v>
      </c>
      <c r="B20" s="15" t="s">
        <v>13</v>
      </c>
      <c r="C20" s="16" t="s">
        <v>4</v>
      </c>
      <c r="D20" s="16">
        <v>3.875</v>
      </c>
      <c r="E20" s="20"/>
      <c r="F20" s="27"/>
    </row>
    <row r="21" spans="1:6">
      <c r="A21" s="14"/>
      <c r="B21" s="21" t="s">
        <v>38</v>
      </c>
      <c r="C21" s="16"/>
      <c r="D21" s="16"/>
      <c r="E21" s="33"/>
      <c r="F21" s="35"/>
    </row>
    <row r="22" spans="1:6">
      <c r="A22" s="14"/>
      <c r="B22" s="22" t="s">
        <v>35</v>
      </c>
      <c r="C22" s="16" t="s">
        <v>5</v>
      </c>
      <c r="D22" s="16">
        <v>2.5</v>
      </c>
      <c r="E22" s="33"/>
      <c r="F22" s="35"/>
    </row>
    <row r="23" spans="1:6">
      <c r="A23" s="14"/>
      <c r="B23" s="22" t="s">
        <v>34</v>
      </c>
      <c r="C23" s="16" t="s">
        <v>3</v>
      </c>
      <c r="D23" s="16">
        <v>3.5000000000000001E-3</v>
      </c>
      <c r="E23" s="33"/>
      <c r="F23" s="35"/>
    </row>
    <row r="24" spans="1:6">
      <c r="A24" s="14" t="s">
        <v>21</v>
      </c>
      <c r="B24" s="15" t="s">
        <v>10</v>
      </c>
      <c r="C24" s="16" t="s">
        <v>4</v>
      </c>
      <c r="D24" s="16">
        <v>35.15</v>
      </c>
      <c r="E24" s="17"/>
      <c r="F24" s="18"/>
    </row>
    <row r="25" spans="1:6">
      <c r="A25" s="14" t="s">
        <v>22</v>
      </c>
      <c r="B25" s="15" t="s">
        <v>14</v>
      </c>
      <c r="C25" s="16" t="s">
        <v>5</v>
      </c>
      <c r="D25" s="16">
        <v>272</v>
      </c>
      <c r="E25" s="17"/>
      <c r="F25" s="18"/>
    </row>
    <row r="26" spans="1:6">
      <c r="A26" s="14" t="s">
        <v>23</v>
      </c>
      <c r="B26" s="15" t="s">
        <v>6</v>
      </c>
      <c r="C26" s="16" t="s">
        <v>3</v>
      </c>
      <c r="D26" s="16">
        <v>890</v>
      </c>
      <c r="E26" s="17"/>
      <c r="F26" s="18"/>
    </row>
    <row r="27" spans="1:6">
      <c r="A27" s="31" t="s">
        <v>24</v>
      </c>
      <c r="B27" s="31"/>
      <c r="C27" s="31"/>
      <c r="D27" s="31"/>
      <c r="E27" s="31"/>
      <c r="F27" s="13">
        <f>SUM(F7:F26)</f>
        <v>0</v>
      </c>
    </row>
    <row r="28" spans="1:6">
      <c r="A28" s="31" t="s">
        <v>25</v>
      </c>
      <c r="B28" s="31"/>
      <c r="C28" s="31"/>
      <c r="D28" s="31"/>
      <c r="E28" s="31"/>
      <c r="F28" s="13">
        <f>F27*20%</f>
        <v>0</v>
      </c>
    </row>
    <row r="29" spans="1:6">
      <c r="A29" s="31" t="s">
        <v>26</v>
      </c>
      <c r="B29" s="31"/>
      <c r="C29" s="31"/>
      <c r="D29" s="31"/>
      <c r="E29" s="31"/>
      <c r="F29" s="13">
        <f>F27+F28</f>
        <v>0</v>
      </c>
    </row>
    <row r="30" spans="1:6" ht="150" customHeight="1">
      <c r="A30" s="28" t="s">
        <v>41</v>
      </c>
      <c r="B30" s="28"/>
      <c r="C30" s="28"/>
      <c r="D30" s="28"/>
      <c r="E30" s="28"/>
      <c r="F30" s="28"/>
    </row>
    <row r="31" spans="1:6" ht="28.5" customHeight="1">
      <c r="A31" s="29" t="s">
        <v>42</v>
      </c>
      <c r="B31" s="29"/>
      <c r="C31" s="29"/>
      <c r="D31" s="29"/>
      <c r="E31" s="29"/>
      <c r="F31" s="29"/>
    </row>
  </sheetData>
  <mergeCells count="14">
    <mergeCell ref="A30:F30"/>
    <mergeCell ref="A31:F31"/>
    <mergeCell ref="A1:F1"/>
    <mergeCell ref="A27:E27"/>
    <mergeCell ref="A28:E28"/>
    <mergeCell ref="A29:E29"/>
    <mergeCell ref="A3:F3"/>
    <mergeCell ref="A2:F2"/>
    <mergeCell ref="E10:E14"/>
    <mergeCell ref="F10:F14"/>
    <mergeCell ref="E21:E23"/>
    <mergeCell ref="F21:F23"/>
    <mergeCell ref="E16:E17"/>
    <mergeCell ref="F16:F17"/>
  </mergeCells>
  <phoneticPr fontId="13" type="noConversion"/>
  <printOptions horizontalCentered="1"/>
  <pageMargins left="0.23622047244094491" right="0.23622047244094491" top="0" bottom="0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Богомолова Юлия Сергеевна</cp:lastModifiedBy>
  <cp:lastPrinted>2025-03-26T07:23:51Z</cp:lastPrinted>
  <dcterms:created xsi:type="dcterms:W3CDTF">2015-06-05T18:19:34Z</dcterms:created>
  <dcterms:modified xsi:type="dcterms:W3CDTF">2025-08-22T10:39:58Z</dcterms:modified>
</cp:coreProperties>
</file>